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2" i="2"/>
  <c r="G46" i="1"/>
</calcChain>
</file>

<file path=xl/sharedStrings.xml><?xml version="1.0" encoding="utf-8"?>
<sst xmlns="http://schemas.openxmlformats.org/spreadsheetml/2006/main" count="666" uniqueCount="465">
  <si>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</si>
  <si>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</si>
  <si>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</si>
  <si>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</si>
  <si>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</si>
  <si>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</si>
  <si>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</si>
  <si>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</si>
  <si>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</si>
  <si>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</si>
  <si>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</si>
  <si>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</si>
  <si>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</si>
  <si>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00400</t>
  </si>
  <si>
    <t>Моргунова</t>
  </si>
  <si>
    <t>04704244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</si>
  <si>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</si>
  <si>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</si>
  <si>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</si>
  <si>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</si>
  <si>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</si>
  <si>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</si>
  <si>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</si>
  <si>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</si>
  <si>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</si>
  <si>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</si>
  <si>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</si>
  <si>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</si>
  <si>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</si>
  <si>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</si>
  <si>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</si>
  <si>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</si>
  <si>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</si>
  <si>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</si>
  <si>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</si>
  <si>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</si>
  <si>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</si>
  <si>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</si>
  <si>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</si>
  <si>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</si>
  <si>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</si>
  <si>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</si>
  <si>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</si>
  <si>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19500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</si>
  <si>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</si>
  <si>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</si>
  <si>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</si>
  <si>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</si>
  <si>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</si>
  <si>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</si>
  <si>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</si>
  <si>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</si>
  <si>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</si>
  <si>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</si>
  <si>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</si>
  <si>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</si>
  <si>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</si>
  <si>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</si>
  <si>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</si>
  <si>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</si>
  <si>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</si>
  <si>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</si>
  <si>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</si>
  <si>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</si>
  <si>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01800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</si>
  <si>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</si>
  <si>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</si>
  <si>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</si>
  <si>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</si>
  <si>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</si>
  <si>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</si>
  <si>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</si>
  <si>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</si>
  <si>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</si>
  <si>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</si>
  <si>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</si>
  <si>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</si>
  <si>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</si>
  <si>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</si>
  <si>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</si>
  <si>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</si>
  <si>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</si>
  <si>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</si>
  <si>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</si>
  <si>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</si>
  <si>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</si>
  <si>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</si>
  <si>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</si>
  <si>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</si>
  <si>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</si>
  <si>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</si>
  <si>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</si>
  <si>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</si>
  <si>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04500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</si>
  <si>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</si>
  <si>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</si>
  <si>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</si>
  <si>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</si>
  <si>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</si>
  <si>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</si>
  <si>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</si>
  <si>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</si>
  <si>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</si>
  <si>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</si>
  <si>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</si>
  <si>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</si>
  <si>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</si>
  <si>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</si>
  <si>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</si>
  <si>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</si>
  <si>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</si>
  <si>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</si>
  <si>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</si>
  <si>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</si>
  <si>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</si>
  <si>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</si>
  <si>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</si>
  <si>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</si>
  <si>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</si>
  <si>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</si>
  <si>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</si>
  <si>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</si>
  <si>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</si>
  <si>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</si>
  <si>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</si>
  <si>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</si>
  <si>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</si>
  <si>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</si>
  <si>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</si>
  <si>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</si>
  <si>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</si>
  <si>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06619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</si>
  <si>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</si>
  <si>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</si>
  <si>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</si>
  <si>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</si>
  <si>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</si>
  <si>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</si>
  <si>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</si>
  <si>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</si>
  <si>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</si>
  <si>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Маркарян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</si>
  <si>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</si>
  <si>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</si>
  <si>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</si>
  <si>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</si>
  <si>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</si>
  <si>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</si>
  <si>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</si>
  <si>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</si>
  <si>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</si>
  <si>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</si>
  <si>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</si>
  <si>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</si>
  <si>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1134892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</si>
  <si>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</si>
  <si>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</si>
  <si>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</si>
  <si>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</si>
  <si>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</si>
  <si>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</si>
  <si>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</si>
  <si>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</si>
  <si>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</si>
  <si>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</si>
  <si>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</si>
  <si>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</si>
  <si>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</si>
  <si>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</si>
  <si>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</si>
  <si>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</si>
  <si>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</si>
  <si>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</si>
  <si>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</si>
  <si>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</si>
  <si>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</si>
  <si>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</si>
  <si>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</si>
  <si>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</si>
  <si>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05419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</si>
  <si>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</si>
  <si>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</si>
  <si>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</si>
  <si>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</si>
  <si>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</si>
  <si>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</si>
  <si>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</si>
  <si>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</si>
  <si>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</si>
  <si>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</si>
  <si>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</si>
  <si>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</si>
  <si>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</si>
  <si>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</si>
  <si>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</si>
  <si>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</si>
  <si>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</si>
  <si>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</si>
  <si>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</si>
  <si>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</si>
  <si>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</si>
  <si>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</si>
  <si>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</si>
  <si>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</si>
  <si>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</si>
  <si>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</si>
  <si>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</si>
  <si>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</si>
  <si>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00537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</si>
  <si>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</si>
  <si>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</si>
  <si>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</si>
  <si>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</si>
  <si>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</si>
  <si>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</si>
  <si>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</si>
  <si>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</si>
  <si>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</si>
  <si>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</si>
  <si>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</si>
  <si>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</si>
  <si>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</si>
  <si>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</si>
  <si>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</si>
  <si>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</si>
  <si>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</si>
  <si>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</si>
  <si>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</si>
  <si>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</si>
  <si>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</si>
  <si>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</si>
  <si>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</si>
  <si>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05200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</si>
  <si>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</si>
  <si>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</si>
  <si>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</si>
  <si>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</si>
  <si>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</si>
  <si>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</si>
  <si>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</si>
  <si>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</si>
  <si>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</si>
  <si>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</si>
  <si>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</si>
  <si>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</si>
  <si>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06626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</si>
  <si>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</si>
  <si>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</si>
  <si>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</si>
  <si>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</si>
  <si>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</si>
  <si>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</si>
  <si>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</si>
  <si>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</si>
  <si>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</si>
  <si>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</si>
  <si>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05524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</si>
  <si>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</si>
  <si>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</si>
  <si>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</si>
  <si>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</si>
  <si>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</si>
  <si>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</si>
  <si>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</si>
  <si>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</si>
  <si>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</si>
  <si>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</si>
  <si>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</si>
  <si>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</si>
  <si>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</si>
  <si>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</si>
  <si>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Воеводин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</si>
  <si>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</si>
  <si>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</si>
  <si>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</si>
  <si>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</si>
  <si>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</si>
  <si>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</si>
  <si>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</si>
  <si>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</si>
  <si>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</si>
  <si>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</si>
  <si>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</si>
  <si>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</si>
  <si>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</si>
  <si>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</si>
  <si>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</si>
  <si>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</si>
  <si>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12600</t>
  </si>
  <si>
    <t>Пекшев</t>
  </si>
  <si>
    <t>04776385</t>
  </si>
  <si>
    <t>ул.осв+потер</t>
  </si>
  <si>
    <t>Федина</t>
  </si>
  <si>
    <t>04776576</t>
  </si>
  <si>
    <t>02100</t>
  </si>
  <si>
    <t>Герасимов</t>
  </si>
  <si>
    <t>05046130</t>
  </si>
  <si>
    <t>Багрян</t>
  </si>
  <si>
    <t>05065895</t>
  </si>
  <si>
    <t>01700</t>
  </si>
  <si>
    <t xml:space="preserve">Гребенников </t>
  </si>
  <si>
    <t>05045759</t>
  </si>
  <si>
    <t>02050</t>
  </si>
  <si>
    <t>Золотарева</t>
  </si>
  <si>
    <t>05066004</t>
  </si>
  <si>
    <t>00010</t>
  </si>
  <si>
    <t>103а</t>
  </si>
  <si>
    <t>Ефремов</t>
  </si>
  <si>
    <t>12075716</t>
  </si>
  <si>
    <t>02400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</si>
  <si>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</si>
  <si>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</si>
  <si>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</si>
  <si>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</si>
  <si>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</si>
  <si>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</si>
  <si>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</si>
  <si>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</si>
  <si>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</si>
  <si>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</si>
  <si>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</si>
  <si>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</si>
  <si>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</si>
  <si>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</si>
  <si>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11200</t>
  </si>
  <si>
    <t>Шеверга</t>
  </si>
  <si>
    <t>04776364</t>
  </si>
  <si>
    <t>Фролова</t>
  </si>
  <si>
    <t>04702899</t>
  </si>
  <si>
    <t>Комардина</t>
  </si>
  <si>
    <t>08982651</t>
  </si>
  <si>
    <t>00350</t>
  </si>
  <si>
    <t xml:space="preserve">Акопян    </t>
  </si>
  <si>
    <t>00664649</t>
  </si>
  <si>
    <t>46500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</si>
  <si>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</si>
  <si>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</si>
  <si>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</si>
  <si>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</si>
  <si>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</si>
  <si>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</si>
  <si>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</si>
  <si>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</si>
  <si>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</si>
  <si>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</si>
  <si>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</si>
  <si>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07500</t>
  </si>
  <si>
    <t>Овелян</t>
  </si>
  <si>
    <t>05052688</t>
  </si>
  <si>
    <t>423338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</si>
  <si>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</si>
  <si>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</si>
  <si>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</si>
  <si>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</si>
  <si>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</si>
  <si>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</si>
  <si>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</si>
  <si>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57300</t>
  </si>
  <si>
    <t>Бессаратов</t>
  </si>
  <si>
    <t>04704672</t>
  </si>
  <si>
    <t>Денисенко</t>
  </si>
  <si>
    <t>04714263</t>
  </si>
  <si>
    <t>Шелухина</t>
  </si>
  <si>
    <t>04714417</t>
  </si>
  <si>
    <t>01702</t>
  </si>
  <si>
    <t>Стенчиков</t>
  </si>
  <si>
    <t>07244352</t>
  </si>
  <si>
    <t>Турянская</t>
  </si>
  <si>
    <t>04703452</t>
  </si>
  <si>
    <t>Батов</t>
  </si>
  <si>
    <t>04702883</t>
  </si>
  <si>
    <t>00970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</si>
  <si>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</si>
  <si>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</si>
  <si>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</si>
  <si>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</si>
  <si>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</si>
  <si>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</si>
  <si>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</si>
  <si>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09600</t>
  </si>
  <si>
    <t>04400</t>
  </si>
  <si>
    <t>Татаринцев</t>
  </si>
  <si>
    <t>17200</t>
  </si>
  <si>
    <t>01452</t>
  </si>
  <si>
    <t xml:space="preserve">Фролов  </t>
  </si>
  <si>
    <t>Глобенко</t>
  </si>
  <si>
    <t>14800</t>
  </si>
  <si>
    <t>39300</t>
  </si>
  <si>
    <t>Крюкова</t>
  </si>
  <si>
    <t>35700</t>
  </si>
  <si>
    <t>23300</t>
  </si>
  <si>
    <t>08400</t>
  </si>
  <si>
    <t>40933</t>
  </si>
  <si>
    <t>50400</t>
  </si>
  <si>
    <t>20500</t>
  </si>
  <si>
    <t>54100</t>
  </si>
  <si>
    <t>17400</t>
  </si>
  <si>
    <t>11400</t>
  </si>
  <si>
    <t>92000</t>
  </si>
  <si>
    <t>13300</t>
  </si>
  <si>
    <t>17300</t>
  </si>
  <si>
    <t>45400</t>
  </si>
  <si>
    <t>06300</t>
  </si>
  <si>
    <t>87200</t>
  </si>
  <si>
    <t>28000</t>
  </si>
  <si>
    <t>04364</t>
  </si>
  <si>
    <t>07300</t>
  </si>
  <si>
    <t>44200</t>
  </si>
  <si>
    <t>50700</t>
  </si>
  <si>
    <t>19000</t>
  </si>
  <si>
    <t>00890</t>
  </si>
  <si>
    <t>04300</t>
  </si>
  <si>
    <t>16000</t>
  </si>
  <si>
    <t>01388</t>
  </si>
  <si>
    <t>00166</t>
  </si>
  <si>
    <t>50200</t>
  </si>
  <si>
    <t>02458</t>
  </si>
  <si>
    <t>05900</t>
  </si>
  <si>
    <t>00582</t>
  </si>
  <si>
    <t>22371</t>
  </si>
  <si>
    <t>21900</t>
  </si>
  <si>
    <t>05500</t>
  </si>
  <si>
    <t>37300</t>
  </si>
  <si>
    <t>60210</t>
  </si>
  <si>
    <t>23900</t>
  </si>
  <si>
    <t>09009</t>
  </si>
  <si>
    <t>80800</t>
  </si>
  <si>
    <t xml:space="preserve">ПОКАЗАНИЯ СЧЕТЧИКОВ   УЛИЦА №1          за март 2014 год         </t>
  </si>
  <si>
    <t>88400</t>
  </si>
  <si>
    <t>07800</t>
  </si>
  <si>
    <t>40800</t>
  </si>
  <si>
    <t>00860</t>
  </si>
  <si>
    <t xml:space="preserve">           М А Р Т </t>
  </si>
  <si>
    <t xml:space="preserve">ПОКАЗАНИЯ СЧЕТЧИКОВ   УЛИЦА №2         за март 2014 год         </t>
  </si>
  <si>
    <t>17500</t>
  </si>
  <si>
    <t>11600</t>
  </si>
  <si>
    <t>94000</t>
  </si>
  <si>
    <t>98300</t>
  </si>
  <si>
    <t>17600</t>
  </si>
  <si>
    <t>45800</t>
  </si>
  <si>
    <t xml:space="preserve">ПОКАЗАНИЯ СЧЕТЧИКОВ   УЛИЦА №3               за март 2014 год     </t>
  </si>
  <si>
    <t xml:space="preserve">           М А Р Т</t>
  </si>
  <si>
    <t>55400</t>
  </si>
  <si>
    <t>21400</t>
  </si>
  <si>
    <t>55300</t>
  </si>
  <si>
    <t>62600</t>
  </si>
  <si>
    <t xml:space="preserve">ПОКАЗАНИЯ СЧЕТЧИКОВ   УЛИЦА №4        за март 2014 год          </t>
  </si>
  <si>
    <t xml:space="preserve">        М А Р Т</t>
  </si>
  <si>
    <t>25000</t>
  </si>
  <si>
    <t>17057</t>
  </si>
  <si>
    <t>24752</t>
  </si>
  <si>
    <t>22776</t>
  </si>
  <si>
    <t>53600</t>
  </si>
  <si>
    <t>48023</t>
  </si>
  <si>
    <t>01041</t>
  </si>
  <si>
    <t>64510</t>
  </si>
  <si>
    <t>10390</t>
  </si>
  <si>
    <t>04404</t>
  </si>
  <si>
    <t>91300</t>
  </si>
  <si>
    <t>41944</t>
  </si>
  <si>
    <t>09382034</t>
  </si>
  <si>
    <t>00363</t>
  </si>
  <si>
    <t>00373</t>
  </si>
  <si>
    <t>75900</t>
  </si>
  <si>
    <t>77300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</si>
</sst>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3" fillId="2" borderId="2" xfId="0" applyFont="1" applyFill="1" applyBorder="1" applyAlignment="1">
      <alignment horizontal="left"/>
    </xf>
    <xf numFmtId="16" fontId="0" fillId="0" borderId="0" xfId="0" applyNumberFormat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C38" sqref="C38:C39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427</v>
      </c>
      <c r="B1" s="2"/>
      <c r="C1" s="3"/>
      <c r="D1" s="3"/>
      <c r="E1" s="3"/>
      <c r="F1" s="3"/>
      <c r="G1" s="3"/>
      <c r="I1" s="80">
        <v>4.2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118</v>
      </c>
      <c r="J2" s="7" t="s">
        <v>9</v>
      </c>
      <c r="K2" s="7" t="s">
        <v>119</v>
      </c>
    </row>
    <row r="3" spans="1:11" ht="15.75" x14ac:dyDescent="0.25">
      <c r="A3" s="5">
        <v>1</v>
      </c>
      <c r="B3" s="9" t="s">
        <v>120</v>
      </c>
      <c r="C3" s="10" t="s">
        <v>121</v>
      </c>
      <c r="D3" s="10" t="s">
        <v>122</v>
      </c>
      <c r="E3" s="20" t="s">
        <v>122</v>
      </c>
      <c r="F3" s="11">
        <f>E3-D3</f>
        <v>0</v>
      </c>
      <c r="G3" s="21" t="s">
        <v>123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120</v>
      </c>
      <c r="C4" s="10" t="s">
        <v>124</v>
      </c>
      <c r="D4" s="10" t="s">
        <v>125</v>
      </c>
      <c r="E4" s="10" t="s">
        <v>125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126</v>
      </c>
      <c r="C5" s="10" t="s">
        <v>127</v>
      </c>
      <c r="D5" s="10" t="s">
        <v>128</v>
      </c>
      <c r="E5" s="10" t="s">
        <v>128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129</v>
      </c>
      <c r="C6" s="10" t="s">
        <v>130</v>
      </c>
      <c r="D6" s="10" t="s">
        <v>131</v>
      </c>
      <c r="E6" s="10" t="s">
        <v>131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8" t="s">
        <v>74</v>
      </c>
      <c r="C7" s="20" t="s">
        <v>132</v>
      </c>
      <c r="D7" s="20" t="s">
        <v>379</v>
      </c>
      <c r="E7" s="20" t="s">
        <v>449</v>
      </c>
      <c r="F7" s="20">
        <f t="shared" si="0"/>
        <v>7457</v>
      </c>
      <c r="G7" s="21">
        <f t="shared" si="1"/>
        <v>31319.4</v>
      </c>
      <c r="H7" s="13">
        <v>41759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133</v>
      </c>
      <c r="C8" s="20" t="s">
        <v>134</v>
      </c>
      <c r="D8" s="20" t="s">
        <v>380</v>
      </c>
      <c r="E8" s="20" t="s">
        <v>380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136</v>
      </c>
      <c r="C9" s="20" t="s">
        <v>137</v>
      </c>
      <c r="D9" s="20" t="s">
        <v>402</v>
      </c>
      <c r="E9" s="20" t="s">
        <v>402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139</v>
      </c>
      <c r="C10" s="20" t="s">
        <v>140</v>
      </c>
      <c r="D10" s="20" t="s">
        <v>403</v>
      </c>
      <c r="E10" s="20" t="s">
        <v>428</v>
      </c>
      <c r="F10" s="20">
        <f t="shared" si="0"/>
        <v>1200</v>
      </c>
      <c r="G10" s="21">
        <f t="shared" si="1"/>
        <v>5040</v>
      </c>
      <c r="H10" s="13">
        <v>41743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141</v>
      </c>
      <c r="C11" s="20" t="s">
        <v>142</v>
      </c>
      <c r="D11" s="20" t="s">
        <v>404</v>
      </c>
      <c r="E11" s="20" t="s">
        <v>404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143</v>
      </c>
      <c r="C12" s="20" t="s">
        <v>144</v>
      </c>
      <c r="D12" s="20" t="s">
        <v>145</v>
      </c>
      <c r="E12" s="20" t="s">
        <v>145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146</v>
      </c>
      <c r="C13" s="20" t="s">
        <v>147</v>
      </c>
      <c r="D13" s="20" t="s">
        <v>70</v>
      </c>
      <c r="E13" s="20" t="s">
        <v>70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148</v>
      </c>
      <c r="C14" s="20" t="s">
        <v>149</v>
      </c>
      <c r="D14" s="20" t="s">
        <v>405</v>
      </c>
      <c r="E14" s="20" t="s">
        <v>405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150</v>
      </c>
      <c r="C15" s="20" t="s">
        <v>151</v>
      </c>
      <c r="D15" s="20" t="s">
        <v>152</v>
      </c>
      <c r="E15" s="20" t="s">
        <v>152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153</v>
      </c>
      <c r="C16" s="20" t="s">
        <v>154</v>
      </c>
      <c r="D16" s="20" t="s">
        <v>70</v>
      </c>
      <c r="E16" s="20" t="s">
        <v>70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155</v>
      </c>
      <c r="C17" s="20" t="s">
        <v>156</v>
      </c>
      <c r="D17" s="20" t="s">
        <v>70</v>
      </c>
      <c r="E17" s="20" t="s">
        <v>70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157</v>
      </c>
      <c r="C18" s="20" t="s">
        <v>158</v>
      </c>
      <c r="D18" s="20" t="s">
        <v>159</v>
      </c>
      <c r="E18" s="20" t="s">
        <v>159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160</v>
      </c>
      <c r="C19" s="20" t="s">
        <v>161</v>
      </c>
      <c r="D19" s="20" t="s">
        <v>64</v>
      </c>
      <c r="E19" s="20" t="s">
        <v>429</v>
      </c>
      <c r="F19" s="20">
        <f t="shared" si="0"/>
        <v>6000</v>
      </c>
      <c r="G19" s="21">
        <f t="shared" si="1"/>
        <v>25200</v>
      </c>
      <c r="H19" s="13">
        <v>41753</v>
      </c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162</v>
      </c>
      <c r="C20" s="20" t="s">
        <v>163</v>
      </c>
      <c r="D20" s="20" t="s">
        <v>164</v>
      </c>
      <c r="E20" s="20" t="s">
        <v>164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165</v>
      </c>
      <c r="C21" s="20" t="s">
        <v>166</v>
      </c>
      <c r="D21" s="20" t="s">
        <v>167</v>
      </c>
      <c r="E21" s="20" t="s">
        <v>167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168</v>
      </c>
      <c r="C22" s="20" t="s">
        <v>169</v>
      </c>
      <c r="D22" s="20" t="s">
        <v>406</v>
      </c>
      <c r="E22" s="20" t="s">
        <v>406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170</v>
      </c>
      <c r="C23" s="20" t="s">
        <v>171</v>
      </c>
      <c r="D23" s="20" t="s">
        <v>70</v>
      </c>
      <c r="E23" s="20" t="s">
        <v>70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172</v>
      </c>
      <c r="C24" s="20" t="s">
        <v>173</v>
      </c>
      <c r="D24" s="20" t="s">
        <v>387</v>
      </c>
      <c r="E24" s="20" t="s">
        <v>430</v>
      </c>
      <c r="F24" s="20">
        <f t="shared" si="0"/>
        <v>1500</v>
      </c>
      <c r="G24" s="21">
        <f t="shared" si="1"/>
        <v>6300</v>
      </c>
      <c r="H24" s="23">
        <v>41752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174</v>
      </c>
      <c r="C25" s="20" t="s">
        <v>175</v>
      </c>
      <c r="D25" s="20" t="s">
        <v>176</v>
      </c>
      <c r="E25" s="20" t="s">
        <v>176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177</v>
      </c>
      <c r="C26" s="20" t="s">
        <v>178</v>
      </c>
      <c r="D26" s="20" t="s">
        <v>179</v>
      </c>
      <c r="E26" s="20" t="s">
        <v>179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180</v>
      </c>
      <c r="C27" s="20" t="s">
        <v>181</v>
      </c>
      <c r="D27" s="20" t="s">
        <v>407</v>
      </c>
      <c r="E27" s="20" t="s">
        <v>407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182</v>
      </c>
      <c r="C28" s="20" t="s">
        <v>183</v>
      </c>
      <c r="D28" s="20" t="s">
        <v>419</v>
      </c>
      <c r="E28" s="20" t="s">
        <v>450</v>
      </c>
      <c r="F28" s="20">
        <f t="shared" si="0"/>
        <v>2381</v>
      </c>
      <c r="G28" s="21">
        <f t="shared" si="1"/>
        <v>10000.200000000001</v>
      </c>
      <c r="H28" s="13">
        <v>41736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184</v>
      </c>
      <c r="C29" s="20" t="s">
        <v>185</v>
      </c>
      <c r="D29" s="20" t="s">
        <v>138</v>
      </c>
      <c r="E29" s="20" t="s">
        <v>138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186</v>
      </c>
      <c r="C30" s="20" t="s">
        <v>187</v>
      </c>
      <c r="D30" s="20" t="s">
        <v>431</v>
      </c>
      <c r="E30" s="20" t="s">
        <v>135</v>
      </c>
      <c r="F30" s="20">
        <f t="shared" si="0"/>
        <v>2940</v>
      </c>
      <c r="G30" s="21">
        <f>F30*$I$1</f>
        <v>12348</v>
      </c>
      <c r="H30" s="23">
        <v>41752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381</v>
      </c>
      <c r="C31" s="20" t="s">
        <v>188</v>
      </c>
      <c r="D31" s="20" t="s">
        <v>70</v>
      </c>
      <c r="E31" s="20" t="s">
        <v>70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189</v>
      </c>
      <c r="C32" s="20" t="s">
        <v>190</v>
      </c>
      <c r="D32" s="20" t="s">
        <v>22</v>
      </c>
      <c r="E32" s="20" t="s">
        <v>22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191</v>
      </c>
      <c r="C33" s="20" t="s">
        <v>192</v>
      </c>
      <c r="D33" s="20" t="s">
        <v>70</v>
      </c>
      <c r="E33" s="20" t="s">
        <v>70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117</v>
      </c>
      <c r="C34" s="39"/>
      <c r="D34" s="40"/>
      <c r="E34" s="40"/>
      <c r="F34" s="41"/>
      <c r="G34" s="42">
        <f>SUM(G4:G33)</f>
        <v>90207.599999999991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432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workbookViewId="0">
      <selection activeCell="H34" sqref="H34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433</v>
      </c>
      <c r="B1" s="2"/>
      <c r="C1" s="3"/>
      <c r="D1" s="3"/>
      <c r="E1" s="3"/>
      <c r="F1" s="2"/>
      <c r="G1" s="2"/>
      <c r="I1" s="80">
        <v>4.2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118</v>
      </c>
      <c r="J2" s="7" t="s">
        <v>9</v>
      </c>
      <c r="K2" s="7" t="s">
        <v>119</v>
      </c>
    </row>
    <row r="3" spans="1:11" ht="15.75" x14ac:dyDescent="0.25">
      <c r="A3" s="16">
        <v>45</v>
      </c>
      <c r="B3" s="18" t="s">
        <v>193</v>
      </c>
      <c r="C3" s="11" t="s">
        <v>194</v>
      </c>
      <c r="D3" s="11" t="s">
        <v>410</v>
      </c>
      <c r="E3" s="11" t="s">
        <v>410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8" t="s">
        <v>196</v>
      </c>
      <c r="C4" s="11" t="s">
        <v>197</v>
      </c>
      <c r="D4" s="11" t="s">
        <v>411</v>
      </c>
      <c r="E4" s="11" t="s">
        <v>411</v>
      </c>
      <c r="F4" s="11">
        <f>E4-D4</f>
        <v>0</v>
      </c>
      <c r="G4" s="12">
        <f t="shared" ref="G4:G41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8" t="s">
        <v>198</v>
      </c>
      <c r="C5" s="11" t="s">
        <v>199</v>
      </c>
      <c r="D5" s="11" t="s">
        <v>70</v>
      </c>
      <c r="E5" s="11" t="s">
        <v>70</v>
      </c>
      <c r="F5" s="11">
        <f>E5-D5</f>
        <v>0</v>
      </c>
      <c r="G5" s="12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8" t="s">
        <v>200</v>
      </c>
      <c r="C6" s="11" t="s">
        <v>201</v>
      </c>
      <c r="D6" s="11" t="s">
        <v>202</v>
      </c>
      <c r="E6" s="11" t="s">
        <v>202</v>
      </c>
      <c r="F6" s="11">
        <f>E6-D6</f>
        <v>0</v>
      </c>
      <c r="G6" s="12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8" t="s">
        <v>203</v>
      </c>
      <c r="C7" s="11" t="s">
        <v>204</v>
      </c>
      <c r="D7" s="11" t="s">
        <v>205</v>
      </c>
      <c r="E7" s="11" t="s">
        <v>205</v>
      </c>
      <c r="F7" s="11">
        <f t="shared" ref="F7:F41" si="1">E7-D7</f>
        <v>0</v>
      </c>
      <c r="G7" s="12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8" t="s">
        <v>206</v>
      </c>
      <c r="C8" s="11" t="s">
        <v>207</v>
      </c>
      <c r="D8" s="11" t="s">
        <v>208</v>
      </c>
      <c r="E8" s="11" t="s">
        <v>208</v>
      </c>
      <c r="F8" s="11">
        <f>E8-D8</f>
        <v>0</v>
      </c>
      <c r="G8" s="12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8" t="s">
        <v>120</v>
      </c>
      <c r="C9" s="11" t="s">
        <v>209</v>
      </c>
      <c r="D9" s="11" t="s">
        <v>210</v>
      </c>
      <c r="E9" s="11" t="s">
        <v>210</v>
      </c>
      <c r="F9" s="11">
        <f t="shared" si="1"/>
        <v>0</v>
      </c>
      <c r="G9" s="12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8" t="s">
        <v>211</v>
      </c>
      <c r="C10" s="11" t="s">
        <v>212</v>
      </c>
      <c r="D10" s="11" t="s">
        <v>213</v>
      </c>
      <c r="E10" s="11" t="s">
        <v>213</v>
      </c>
      <c r="F10" s="11">
        <f t="shared" si="1"/>
        <v>0</v>
      </c>
      <c r="G10" s="12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8" t="s">
        <v>214</v>
      </c>
      <c r="C11" s="11" t="s">
        <v>215</v>
      </c>
      <c r="D11" s="11" t="s">
        <v>396</v>
      </c>
      <c r="E11" s="11" t="s">
        <v>434</v>
      </c>
      <c r="F11" s="11">
        <f>E11-D11</f>
        <v>100</v>
      </c>
      <c r="G11" s="12">
        <f t="shared" si="0"/>
        <v>420</v>
      </c>
      <c r="H11" s="23">
        <v>41758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216</v>
      </c>
      <c r="C12" s="20" t="s">
        <v>217</v>
      </c>
      <c r="D12" s="20" t="s">
        <v>420</v>
      </c>
      <c r="E12" s="20" t="s">
        <v>451</v>
      </c>
      <c r="F12" s="20">
        <f t="shared" si="1"/>
        <v>876</v>
      </c>
      <c r="G12" s="21">
        <f t="shared" si="0"/>
        <v>3679.2000000000003</v>
      </c>
      <c r="H12" s="23">
        <v>41754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218</v>
      </c>
      <c r="C13" s="20" t="s">
        <v>219</v>
      </c>
      <c r="D13" s="20" t="s">
        <v>397</v>
      </c>
      <c r="E13" s="20" t="s">
        <v>435</v>
      </c>
      <c r="F13" s="20">
        <f t="shared" si="1"/>
        <v>200</v>
      </c>
      <c r="G13" s="21">
        <f t="shared" si="0"/>
        <v>840</v>
      </c>
      <c r="H13" s="13">
        <v>41745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220</v>
      </c>
      <c r="C14" s="20" t="s">
        <v>221</v>
      </c>
      <c r="D14" s="20" t="s">
        <v>398</v>
      </c>
      <c r="E14" s="20" t="s">
        <v>436</v>
      </c>
      <c r="F14" s="20">
        <f t="shared" si="1"/>
        <v>2000</v>
      </c>
      <c r="G14" s="21">
        <f t="shared" si="0"/>
        <v>8400</v>
      </c>
      <c r="H14" s="46">
        <v>41738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222</v>
      </c>
      <c r="C15" s="20" t="s">
        <v>223</v>
      </c>
      <c r="D15" s="20" t="s">
        <v>412</v>
      </c>
      <c r="E15" s="20" t="s">
        <v>412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224</v>
      </c>
      <c r="C16" s="20" t="s">
        <v>225</v>
      </c>
      <c r="D16" s="20" t="s">
        <v>409</v>
      </c>
      <c r="E16" s="20" t="s">
        <v>409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226</v>
      </c>
      <c r="C17" s="20" t="s">
        <v>227</v>
      </c>
      <c r="D17" s="20" t="s">
        <v>386</v>
      </c>
      <c r="E17" s="20" t="s">
        <v>386</v>
      </c>
      <c r="F17" s="20">
        <f t="shared" si="1"/>
        <v>0</v>
      </c>
      <c r="G17" s="21">
        <f t="shared" si="0"/>
        <v>0</v>
      </c>
      <c r="H17" s="23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228</v>
      </c>
      <c r="C18" s="20" t="s">
        <v>229</v>
      </c>
      <c r="D18" s="20" t="s">
        <v>70</v>
      </c>
      <c r="E18" s="20" t="s">
        <v>70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230</v>
      </c>
      <c r="C19" s="20" t="s">
        <v>231</v>
      </c>
      <c r="D19" s="20" t="s">
        <v>421</v>
      </c>
      <c r="E19" s="20" t="s">
        <v>421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234</v>
      </c>
      <c r="B20" s="19" t="s">
        <v>235</v>
      </c>
      <c r="C20" s="20" t="s">
        <v>236</v>
      </c>
      <c r="D20" s="20" t="s">
        <v>413</v>
      </c>
      <c r="E20" s="20" t="s">
        <v>413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237</v>
      </c>
      <c r="C21" s="20" t="s">
        <v>238</v>
      </c>
      <c r="D21" s="20" t="s">
        <v>399</v>
      </c>
      <c r="E21" s="20" t="s">
        <v>399</v>
      </c>
      <c r="F21" s="20">
        <f t="shared" si="1"/>
        <v>0</v>
      </c>
      <c r="G21" s="21">
        <f t="shared" si="0"/>
        <v>0</v>
      </c>
      <c r="H21" s="13"/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239</v>
      </c>
      <c r="C22" s="20" t="s">
        <v>240</v>
      </c>
      <c r="D22" s="20" t="s">
        <v>135</v>
      </c>
      <c r="E22" s="20" t="s">
        <v>135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241</v>
      </c>
      <c r="C23" s="20" t="s">
        <v>242</v>
      </c>
      <c r="D23" s="20" t="s">
        <v>414</v>
      </c>
      <c r="E23" s="20" t="s">
        <v>414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243</v>
      </c>
      <c r="C24" s="20" t="s">
        <v>244</v>
      </c>
      <c r="D24" s="20" t="s">
        <v>245</v>
      </c>
      <c r="E24" s="20" t="s">
        <v>245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246</v>
      </c>
      <c r="C25" s="20" t="s">
        <v>247</v>
      </c>
      <c r="D25" s="20" t="s">
        <v>248</v>
      </c>
      <c r="E25" s="20" t="s">
        <v>248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249</v>
      </c>
      <c r="C26" s="20" t="s">
        <v>250</v>
      </c>
      <c r="D26" s="20" t="s">
        <v>415</v>
      </c>
      <c r="E26" s="20" t="s">
        <v>415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251</v>
      </c>
      <c r="C27" s="20" t="s">
        <v>252</v>
      </c>
      <c r="D27" s="20" t="s">
        <v>253</v>
      </c>
      <c r="E27" s="20" t="s">
        <v>253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254</v>
      </c>
      <c r="C28" s="20" t="s">
        <v>255</v>
      </c>
      <c r="D28" s="20" t="s">
        <v>256</v>
      </c>
      <c r="E28" s="20" t="s">
        <v>256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257</v>
      </c>
      <c r="C29" s="20" t="s">
        <v>258</v>
      </c>
      <c r="D29" s="20" t="s">
        <v>416</v>
      </c>
      <c r="E29" s="20" t="s">
        <v>416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259</v>
      </c>
      <c r="C30" s="20" t="s">
        <v>260</v>
      </c>
      <c r="D30" s="20" t="s">
        <v>417</v>
      </c>
      <c r="E30" s="20" t="s">
        <v>417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261</v>
      </c>
      <c r="C31" s="20" t="s">
        <v>262</v>
      </c>
      <c r="D31" s="20" t="s">
        <v>408</v>
      </c>
      <c r="E31" s="20" t="s">
        <v>452</v>
      </c>
      <c r="F31" s="20">
        <f>E31-D31</f>
        <v>2900</v>
      </c>
      <c r="G31" s="21">
        <f t="shared" si="0"/>
        <v>12180</v>
      </c>
      <c r="H31" s="13">
        <v>41758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263</v>
      </c>
      <c r="C32" s="20" t="s">
        <v>264</v>
      </c>
      <c r="D32" s="20" t="s">
        <v>96</v>
      </c>
      <c r="E32" s="20" t="s">
        <v>96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265</v>
      </c>
      <c r="C33" s="20" t="s">
        <v>266</v>
      </c>
      <c r="D33" s="20" t="s">
        <v>458</v>
      </c>
      <c r="E33" s="20" t="s">
        <v>437</v>
      </c>
      <c r="F33" s="20">
        <f t="shared" si="1"/>
        <v>7000</v>
      </c>
      <c r="G33" s="21">
        <f t="shared" si="0"/>
        <v>29400</v>
      </c>
      <c r="H33" s="23">
        <v>41737</v>
      </c>
      <c r="I33" s="7">
        <v>1</v>
      </c>
      <c r="J33" s="7">
        <v>9</v>
      </c>
      <c r="K33" s="14">
        <v>50</v>
      </c>
      <c r="N33" s="79"/>
    </row>
    <row r="34" spans="1:14" ht="15.75" x14ac:dyDescent="0.25">
      <c r="A34" s="5">
        <v>84</v>
      </c>
      <c r="B34" s="4" t="s">
        <v>267</v>
      </c>
      <c r="C34" s="10" t="s">
        <v>268</v>
      </c>
      <c r="D34" s="10" t="s">
        <v>52</v>
      </c>
      <c r="E34" s="10" t="s">
        <v>52</v>
      </c>
      <c r="F34" s="11">
        <f t="shared" si="1"/>
        <v>0</v>
      </c>
      <c r="G34" s="12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8" t="s">
        <v>269</v>
      </c>
      <c r="C35" s="11" t="s">
        <v>270</v>
      </c>
      <c r="D35" s="11" t="s">
        <v>418</v>
      </c>
      <c r="E35" s="11" t="s">
        <v>418</v>
      </c>
      <c r="F35" s="11">
        <f t="shared" si="1"/>
        <v>0</v>
      </c>
      <c r="G35" s="12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8" t="s">
        <v>271</v>
      </c>
      <c r="C36" s="11" t="s">
        <v>272</v>
      </c>
      <c r="D36" s="11" t="s">
        <v>70</v>
      </c>
      <c r="E36" s="11" t="s">
        <v>70</v>
      </c>
      <c r="F36" s="11">
        <f t="shared" si="1"/>
        <v>0</v>
      </c>
      <c r="G36" s="12">
        <f t="shared" si="0"/>
        <v>0</v>
      </c>
      <c r="H36" s="22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8" t="s">
        <v>273</v>
      </c>
      <c r="C37" s="11" t="s">
        <v>274</v>
      </c>
      <c r="D37" s="11" t="s">
        <v>275</v>
      </c>
      <c r="E37" s="11" t="s">
        <v>275</v>
      </c>
      <c r="F37" s="11">
        <f t="shared" si="1"/>
        <v>0</v>
      </c>
      <c r="G37" s="12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276</v>
      </c>
      <c r="C38" s="11" t="s">
        <v>277</v>
      </c>
      <c r="D38" s="11" t="s">
        <v>400</v>
      </c>
      <c r="E38" s="11" t="s">
        <v>438</v>
      </c>
      <c r="F38" s="11">
        <f>E38-D38</f>
        <v>300</v>
      </c>
      <c r="G38" s="12">
        <f t="shared" si="0"/>
        <v>1260</v>
      </c>
      <c r="H38" s="13">
        <v>41750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278</v>
      </c>
      <c r="C39" s="11" t="s">
        <v>279</v>
      </c>
      <c r="D39" s="11" t="s">
        <v>233</v>
      </c>
      <c r="E39" s="11" t="s">
        <v>233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18" t="s">
        <v>280</v>
      </c>
      <c r="C40" s="11" t="s">
        <v>281</v>
      </c>
      <c r="D40" s="11" t="s">
        <v>401</v>
      </c>
      <c r="E40" s="11" t="s">
        <v>439</v>
      </c>
      <c r="F40" s="11">
        <f t="shared" si="1"/>
        <v>400</v>
      </c>
      <c r="G40" s="12">
        <f t="shared" si="0"/>
        <v>1680</v>
      </c>
      <c r="H40" s="13">
        <v>41744</v>
      </c>
      <c r="I40" s="7">
        <v>1</v>
      </c>
      <c r="J40" s="7">
        <v>4</v>
      </c>
      <c r="K40" s="14">
        <v>25</v>
      </c>
    </row>
    <row r="41" spans="1:14" ht="15.75" x14ac:dyDescent="0.25">
      <c r="A41" s="16" t="s">
        <v>282</v>
      </c>
      <c r="B41" s="18" t="s">
        <v>283</v>
      </c>
      <c r="C41" s="11" t="s">
        <v>284</v>
      </c>
      <c r="D41" s="11" t="s">
        <v>285</v>
      </c>
      <c r="E41" s="11" t="s">
        <v>285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8" x14ac:dyDescent="0.25">
      <c r="A42" s="48"/>
      <c r="B42" s="49" t="s">
        <v>117</v>
      </c>
      <c r="C42" s="32"/>
      <c r="D42" s="32"/>
      <c r="E42" s="32"/>
      <c r="F42" s="34"/>
      <c r="G42" s="50">
        <f>SUM(G3:G41)</f>
        <v>57859.199999999997</v>
      </c>
      <c r="H42" s="32"/>
      <c r="I42" s="32"/>
      <c r="J42" s="32"/>
      <c r="K42" s="34"/>
    </row>
    <row r="44" spans="1:14" ht="59.25" x14ac:dyDescent="0.75">
      <c r="A44" s="35" t="s">
        <v>432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4" sqref="E4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440</v>
      </c>
      <c r="B1" s="2"/>
      <c r="C1" s="51"/>
      <c r="D1" s="52"/>
      <c r="E1" s="3"/>
      <c r="F1" s="2"/>
      <c r="G1" s="3"/>
      <c r="I1" s="80">
        <v>4.2</v>
      </c>
      <c r="J1" s="80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118</v>
      </c>
      <c r="J2" s="7" t="s">
        <v>9</v>
      </c>
      <c r="K2" s="7" t="s">
        <v>119</v>
      </c>
    </row>
    <row r="3" spans="1:11" ht="15.75" x14ac:dyDescent="0.25">
      <c r="A3" s="58">
        <v>93</v>
      </c>
      <c r="B3" s="59" t="s">
        <v>286</v>
      </c>
      <c r="C3" s="60" t="s">
        <v>287</v>
      </c>
      <c r="D3" s="11" t="s">
        <v>288</v>
      </c>
      <c r="E3" s="11" t="s">
        <v>288</v>
      </c>
      <c r="F3" s="60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63" t="s">
        <v>289</v>
      </c>
      <c r="C4" s="60" t="s">
        <v>290</v>
      </c>
      <c r="D4" s="67" t="s">
        <v>392</v>
      </c>
      <c r="E4" s="67" t="s">
        <v>459</v>
      </c>
      <c r="F4" s="60">
        <f>E4-D4</f>
        <v>1011</v>
      </c>
      <c r="G4" s="61" t="s">
        <v>123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63" t="s">
        <v>289</v>
      </c>
      <c r="C5" s="65" t="s">
        <v>291</v>
      </c>
      <c r="D5" s="60"/>
      <c r="E5" s="60"/>
      <c r="F5" s="60"/>
      <c r="G5" s="66"/>
      <c r="H5" s="62"/>
      <c r="I5" s="7"/>
      <c r="J5" s="7"/>
      <c r="K5" s="14"/>
    </row>
    <row r="6" spans="1:11" ht="15.75" x14ac:dyDescent="0.25">
      <c r="A6" s="58">
        <v>95</v>
      </c>
      <c r="B6" s="63" t="s">
        <v>292</v>
      </c>
      <c r="C6" s="60" t="s">
        <v>293</v>
      </c>
      <c r="D6" s="11" t="s">
        <v>294</v>
      </c>
      <c r="E6" s="11" t="s">
        <v>294</v>
      </c>
      <c r="F6" s="60">
        <f t="shared" ref="F6:F30" si="0">E6-D6</f>
        <v>0</v>
      </c>
      <c r="G6" s="66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63" t="s">
        <v>295</v>
      </c>
      <c r="C7" s="60" t="s">
        <v>296</v>
      </c>
      <c r="D7" s="11" t="s">
        <v>16</v>
      </c>
      <c r="E7" s="11" t="s">
        <v>16</v>
      </c>
      <c r="F7" s="60">
        <f t="shared" si="0"/>
        <v>0</v>
      </c>
      <c r="G7" s="66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63" t="s">
        <v>297</v>
      </c>
      <c r="C8" s="60" t="s">
        <v>298</v>
      </c>
      <c r="D8" s="11" t="s">
        <v>299</v>
      </c>
      <c r="E8" s="11" t="s">
        <v>299</v>
      </c>
      <c r="F8" s="60">
        <f t="shared" si="0"/>
        <v>0</v>
      </c>
      <c r="G8" s="66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63" t="s">
        <v>300</v>
      </c>
      <c r="C9" s="60" t="s">
        <v>301</v>
      </c>
      <c r="D9" s="60" t="s">
        <v>302</v>
      </c>
      <c r="E9" s="60" t="s">
        <v>302</v>
      </c>
      <c r="F9" s="60">
        <f t="shared" si="0"/>
        <v>0</v>
      </c>
      <c r="G9" s="66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63" t="s">
        <v>303</v>
      </c>
      <c r="C10" s="60" t="s">
        <v>304</v>
      </c>
      <c r="D10" s="11" t="s">
        <v>305</v>
      </c>
      <c r="E10" s="11" t="s">
        <v>305</v>
      </c>
      <c r="F10" s="60">
        <f t="shared" si="0"/>
        <v>0</v>
      </c>
      <c r="G10" s="66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306</v>
      </c>
      <c r="B11" s="59" t="s">
        <v>307</v>
      </c>
      <c r="C11" s="67" t="s">
        <v>308</v>
      </c>
      <c r="D11" s="20" t="s">
        <v>309</v>
      </c>
      <c r="E11" s="20" t="s">
        <v>309</v>
      </c>
      <c r="F11" s="67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310</v>
      </c>
      <c r="B12" s="59" t="s">
        <v>311</v>
      </c>
      <c r="C12" s="67" t="s">
        <v>312</v>
      </c>
      <c r="D12" s="67" t="s">
        <v>313</v>
      </c>
      <c r="E12" s="67" t="s">
        <v>313</v>
      </c>
      <c r="F12" s="67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314</v>
      </c>
      <c r="C13" s="67" t="s">
        <v>315</v>
      </c>
      <c r="D13" s="20" t="s">
        <v>67</v>
      </c>
      <c r="E13" s="20" t="s">
        <v>67</v>
      </c>
      <c r="F13" s="67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316</v>
      </c>
      <c r="C14" s="67" t="s">
        <v>317</v>
      </c>
      <c r="D14" s="20" t="s">
        <v>318</v>
      </c>
      <c r="E14" s="20" t="s">
        <v>318</v>
      </c>
      <c r="F14" s="67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319</v>
      </c>
      <c r="C15" s="67" t="s">
        <v>320</v>
      </c>
      <c r="D15" s="20" t="s">
        <v>321</v>
      </c>
      <c r="E15" s="20" t="s">
        <v>321</v>
      </c>
      <c r="F15" s="67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322</v>
      </c>
      <c r="C16" s="67" t="s">
        <v>323</v>
      </c>
      <c r="D16" s="20" t="s">
        <v>324</v>
      </c>
      <c r="E16" s="20" t="s">
        <v>324</v>
      </c>
      <c r="F16" s="67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325</v>
      </c>
      <c r="C17" s="67" t="s">
        <v>326</v>
      </c>
      <c r="D17" s="20" t="s">
        <v>393</v>
      </c>
      <c r="E17" s="20" t="s">
        <v>442</v>
      </c>
      <c r="F17" s="67">
        <f t="shared" si="0"/>
        <v>5000</v>
      </c>
      <c r="G17" s="61">
        <f t="shared" si="1"/>
        <v>21000</v>
      </c>
      <c r="H17" s="62">
        <v>41757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327</v>
      </c>
      <c r="C18" s="67" t="s">
        <v>328</v>
      </c>
      <c r="D18" s="20" t="s">
        <v>16</v>
      </c>
      <c r="E18" s="20" t="s">
        <v>16</v>
      </c>
      <c r="F18" s="67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329</v>
      </c>
      <c r="C19" s="67" t="s">
        <v>330</v>
      </c>
      <c r="D19" s="20" t="s">
        <v>331</v>
      </c>
      <c r="E19" s="20" t="s">
        <v>331</v>
      </c>
      <c r="F19" s="67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8">
        <v>121</v>
      </c>
      <c r="B20" s="59" t="s">
        <v>332</v>
      </c>
      <c r="C20" s="67" t="s">
        <v>333</v>
      </c>
      <c r="D20" s="20" t="s">
        <v>334</v>
      </c>
      <c r="E20" s="20" t="s">
        <v>453</v>
      </c>
      <c r="F20" s="67">
        <f t="shared" si="0"/>
        <v>1523</v>
      </c>
      <c r="G20" s="61">
        <f t="shared" si="1"/>
        <v>6396.6</v>
      </c>
      <c r="H20" s="62">
        <v>41723</v>
      </c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335</v>
      </c>
      <c r="C21" s="67" t="s">
        <v>336</v>
      </c>
      <c r="D21" s="20" t="s">
        <v>97</v>
      </c>
      <c r="E21" s="20" t="s">
        <v>97</v>
      </c>
      <c r="F21" s="67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337</v>
      </c>
      <c r="C22" s="67" t="s">
        <v>338</v>
      </c>
      <c r="D22" s="20" t="s">
        <v>76</v>
      </c>
      <c r="E22" s="20" t="s">
        <v>76</v>
      </c>
      <c r="F22" s="67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319</v>
      </c>
      <c r="C23" s="67" t="s">
        <v>339</v>
      </c>
      <c r="D23" s="20" t="s">
        <v>195</v>
      </c>
      <c r="E23" s="20" t="s">
        <v>195</v>
      </c>
      <c r="F23" s="67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319</v>
      </c>
      <c r="C24" s="67" t="s">
        <v>340</v>
      </c>
      <c r="D24" s="20" t="s">
        <v>202</v>
      </c>
      <c r="E24" s="20" t="s">
        <v>202</v>
      </c>
      <c r="F24" s="67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341</v>
      </c>
      <c r="C25" s="67" t="s">
        <v>342</v>
      </c>
      <c r="D25" s="20" t="s">
        <v>343</v>
      </c>
      <c r="E25" s="20" t="s">
        <v>343</v>
      </c>
      <c r="F25" s="67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344</v>
      </c>
      <c r="C26" s="67" t="s">
        <v>345</v>
      </c>
      <c r="D26" s="20" t="s">
        <v>346</v>
      </c>
      <c r="E26" s="20" t="s">
        <v>346</v>
      </c>
      <c r="F26" s="67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347</v>
      </c>
      <c r="C27" s="67" t="s">
        <v>348</v>
      </c>
      <c r="D27" s="20" t="s">
        <v>394</v>
      </c>
      <c r="E27" s="20" t="s">
        <v>443</v>
      </c>
      <c r="F27" s="67">
        <f t="shared" si="0"/>
        <v>900</v>
      </c>
      <c r="G27" s="61">
        <f t="shared" si="1"/>
        <v>3780</v>
      </c>
      <c r="H27" s="62">
        <v>41745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133</v>
      </c>
      <c r="C28" s="67" t="s">
        <v>349</v>
      </c>
      <c r="D28" s="20" t="s">
        <v>395</v>
      </c>
      <c r="E28" s="20" t="s">
        <v>444</v>
      </c>
      <c r="F28" s="67">
        <f t="shared" si="0"/>
        <v>1200</v>
      </c>
      <c r="G28" s="61">
        <f t="shared" si="1"/>
        <v>5040</v>
      </c>
      <c r="H28" s="62">
        <v>41747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350</v>
      </c>
      <c r="C29" s="67" t="s">
        <v>351</v>
      </c>
      <c r="D29" s="20" t="s">
        <v>352</v>
      </c>
      <c r="E29" s="20" t="s">
        <v>352</v>
      </c>
      <c r="F29" s="67">
        <f t="shared" si="0"/>
        <v>0</v>
      </c>
      <c r="G29" s="61">
        <f t="shared" si="1"/>
        <v>0</v>
      </c>
      <c r="H29" s="69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353</v>
      </c>
      <c r="C30" s="67" t="s">
        <v>354</v>
      </c>
      <c r="D30" s="67" t="s">
        <v>253</v>
      </c>
      <c r="E30" s="67" t="s">
        <v>253</v>
      </c>
      <c r="F30" s="67">
        <f t="shared" si="0"/>
        <v>0</v>
      </c>
      <c r="G30" s="61" t="s">
        <v>123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353</v>
      </c>
      <c r="C31" s="70" t="s">
        <v>291</v>
      </c>
      <c r="D31" s="67"/>
      <c r="E31" s="67"/>
      <c r="F31" s="67"/>
      <c r="G31" s="61"/>
      <c r="H31" s="62"/>
      <c r="I31" s="7"/>
      <c r="J31" s="7"/>
      <c r="K31" s="14"/>
    </row>
    <row r="32" spans="1:11" ht="15.75" x14ac:dyDescent="0.25">
      <c r="A32" s="68">
        <v>138</v>
      </c>
      <c r="B32" s="59" t="s">
        <v>355</v>
      </c>
      <c r="C32" s="67" t="s">
        <v>356</v>
      </c>
      <c r="D32" s="20" t="s">
        <v>357</v>
      </c>
      <c r="E32" s="20" t="s">
        <v>445</v>
      </c>
      <c r="F32" s="67">
        <f t="shared" ref="F32:F41" si="2">E32-D32</f>
        <v>5300</v>
      </c>
      <c r="G32" s="61">
        <f t="shared" ref="G32:G41" si="3">F32*$I$1</f>
        <v>22260</v>
      </c>
      <c r="H32" s="62">
        <v>41738</v>
      </c>
      <c r="I32" s="7">
        <v>3</v>
      </c>
      <c r="J32" s="7">
        <v>11</v>
      </c>
      <c r="K32" s="14">
        <v>20</v>
      </c>
    </row>
    <row r="33" spans="1:11" ht="15.75" x14ac:dyDescent="0.25">
      <c r="A33" s="68">
        <v>139</v>
      </c>
      <c r="B33" s="59" t="s">
        <v>358</v>
      </c>
      <c r="C33" s="67" t="s">
        <v>359</v>
      </c>
      <c r="D33" s="20" t="s">
        <v>70</v>
      </c>
      <c r="E33" s="20" t="s">
        <v>70</v>
      </c>
      <c r="F33" s="67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360</v>
      </c>
      <c r="C34" s="67" t="s">
        <v>361</v>
      </c>
      <c r="D34" s="20" t="s">
        <v>195</v>
      </c>
      <c r="E34" s="20" t="s">
        <v>195</v>
      </c>
      <c r="F34" s="67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362</v>
      </c>
      <c r="C35" s="67" t="s">
        <v>363</v>
      </c>
      <c r="D35" s="20" t="s">
        <v>364</v>
      </c>
      <c r="E35" s="20" t="s">
        <v>364</v>
      </c>
      <c r="F35" s="67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365</v>
      </c>
      <c r="C36" s="67" t="s">
        <v>366</v>
      </c>
      <c r="D36" s="20" t="s">
        <v>383</v>
      </c>
      <c r="E36" s="20" t="s">
        <v>383</v>
      </c>
      <c r="F36" s="67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367</v>
      </c>
      <c r="C37" s="67" t="s">
        <v>368</v>
      </c>
      <c r="D37" s="20" t="s">
        <v>70</v>
      </c>
      <c r="E37" s="20" t="s">
        <v>70</v>
      </c>
      <c r="F37" s="67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369</v>
      </c>
      <c r="C38" s="67" t="s">
        <v>370</v>
      </c>
      <c r="D38" s="20" t="s">
        <v>371</v>
      </c>
      <c r="E38" s="20" t="s">
        <v>454</v>
      </c>
      <c r="F38" s="67">
        <f t="shared" si="2"/>
        <v>71</v>
      </c>
      <c r="G38" s="61">
        <f t="shared" si="3"/>
        <v>298.2</v>
      </c>
      <c r="H38" s="62">
        <v>41752</v>
      </c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372</v>
      </c>
      <c r="C39" s="67" t="s">
        <v>373</v>
      </c>
      <c r="D39" s="20" t="s">
        <v>52</v>
      </c>
      <c r="E39" s="20" t="s">
        <v>52</v>
      </c>
      <c r="F39" s="67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374</v>
      </c>
      <c r="C40" s="67" t="s">
        <v>375</v>
      </c>
      <c r="D40" s="20" t="s">
        <v>232</v>
      </c>
      <c r="E40" s="20" t="s">
        <v>232</v>
      </c>
      <c r="F40" s="67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376</v>
      </c>
      <c r="C41" s="55" t="s">
        <v>377</v>
      </c>
      <c r="D41" s="10" t="s">
        <v>378</v>
      </c>
      <c r="E41" s="10" t="s">
        <v>378</v>
      </c>
      <c r="F41" s="60">
        <f t="shared" si="2"/>
        <v>0</v>
      </c>
      <c r="G41" s="66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1"/>
      <c r="B42" s="38" t="s">
        <v>117</v>
      </c>
      <c r="C42" s="72"/>
      <c r="D42" s="72"/>
      <c r="E42" s="72"/>
      <c r="F42" s="73"/>
      <c r="G42" s="74"/>
      <c r="H42" s="75"/>
      <c r="I42" s="32"/>
      <c r="J42" s="32"/>
      <c r="K42" s="76"/>
    </row>
    <row r="43" spans="1:11" ht="59.25" x14ac:dyDescent="0.75">
      <c r="A43" s="35" t="s">
        <v>441</v>
      </c>
      <c r="C43" s="36"/>
      <c r="D43" s="77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F23" sqref="F23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G1" s="3"/>
      <c r="I1" s="80">
        <v>4.2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</v>
      </c>
      <c r="E3" s="10" t="s">
        <v>13</v>
      </c>
      <c r="F3" s="11">
        <f t="shared" ref="F3:F45" si="0">E3-D3</f>
        <v>0</v>
      </c>
      <c r="G3" s="12">
        <f t="shared" ref="G3:G45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14</v>
      </c>
      <c r="C4" s="10" t="s">
        <v>15</v>
      </c>
      <c r="D4" s="10" t="s">
        <v>16</v>
      </c>
      <c r="E4" s="10" t="s">
        <v>16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17</v>
      </c>
      <c r="C5" s="10" t="s">
        <v>18</v>
      </c>
      <c r="D5" s="10" t="s">
        <v>19</v>
      </c>
      <c r="E5" s="10" t="s">
        <v>19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20</v>
      </c>
      <c r="C6" s="11" t="s">
        <v>21</v>
      </c>
      <c r="D6" s="11" t="s">
        <v>22</v>
      </c>
      <c r="E6" s="11" t="s">
        <v>22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23</v>
      </c>
      <c r="C7" s="11" t="s">
        <v>24</v>
      </c>
      <c r="D7" s="11" t="s">
        <v>25</v>
      </c>
      <c r="E7" s="11" t="s">
        <v>25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26</v>
      </c>
      <c r="C8" s="20" t="s">
        <v>27</v>
      </c>
      <c r="D8" s="20" t="s">
        <v>422</v>
      </c>
      <c r="E8" s="20" t="s">
        <v>422</v>
      </c>
      <c r="F8" s="20">
        <f t="shared" si="0"/>
        <v>0</v>
      </c>
      <c r="G8" s="21">
        <f t="shared" si="1"/>
        <v>0</v>
      </c>
      <c r="H8" s="15"/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28</v>
      </c>
      <c r="C9" s="20" t="s">
        <v>29</v>
      </c>
      <c r="D9" s="20" t="s">
        <v>30</v>
      </c>
      <c r="E9" s="20" t="s">
        <v>30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31</v>
      </c>
      <c r="C10" s="20" t="s">
        <v>32</v>
      </c>
      <c r="D10" s="20" t="s">
        <v>33</v>
      </c>
      <c r="E10" s="20" t="s">
        <v>33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34</v>
      </c>
      <c r="C11" s="20" t="s">
        <v>35</v>
      </c>
      <c r="D11" s="20" t="s">
        <v>36</v>
      </c>
      <c r="E11" s="20" t="s">
        <v>36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37</v>
      </c>
      <c r="C12" s="20" t="s">
        <v>38</v>
      </c>
      <c r="D12" s="20" t="s">
        <v>423</v>
      </c>
      <c r="E12" s="20" t="s">
        <v>455</v>
      </c>
      <c r="F12" s="20">
        <f t="shared" si="0"/>
        <v>4300</v>
      </c>
      <c r="G12" s="21">
        <f t="shared" si="1"/>
        <v>18060</v>
      </c>
      <c r="H12" s="13">
        <v>41750</v>
      </c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39</v>
      </c>
      <c r="C13" s="20" t="s">
        <v>40</v>
      </c>
      <c r="D13" s="20" t="s">
        <v>25</v>
      </c>
      <c r="E13" s="20" t="s">
        <v>25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41</v>
      </c>
      <c r="C14" s="20" t="s">
        <v>42</v>
      </c>
      <c r="D14" s="20" t="s">
        <v>43</v>
      </c>
      <c r="E14" s="20" t="s">
        <v>448</v>
      </c>
      <c r="F14" s="20">
        <f t="shared" si="0"/>
        <v>5500</v>
      </c>
      <c r="G14" s="21">
        <f t="shared" si="1"/>
        <v>23100</v>
      </c>
      <c r="H14" s="13">
        <v>41751</v>
      </c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44</v>
      </c>
      <c r="C15" s="20" t="s">
        <v>45</v>
      </c>
      <c r="D15" s="20" t="s">
        <v>46</v>
      </c>
      <c r="E15" s="20" t="s">
        <v>46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47</v>
      </c>
      <c r="C16" s="20" t="s">
        <v>48</v>
      </c>
      <c r="D16" s="20" t="s">
        <v>49</v>
      </c>
      <c r="E16" s="20" t="s">
        <v>49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50</v>
      </c>
      <c r="C17" s="20" t="s">
        <v>51</v>
      </c>
      <c r="D17" s="20" t="s">
        <v>52</v>
      </c>
      <c r="E17" s="20" t="s">
        <v>52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388</v>
      </c>
      <c r="C18" s="20" t="s">
        <v>460</v>
      </c>
      <c r="D18" s="20" t="s">
        <v>461</v>
      </c>
      <c r="E18" s="20" t="s">
        <v>462</v>
      </c>
      <c r="F18" s="20">
        <f t="shared" si="0"/>
        <v>10</v>
      </c>
      <c r="G18" s="21" t="s">
        <v>123</v>
      </c>
      <c r="H18" s="13"/>
      <c r="I18" s="7"/>
      <c r="J18" s="7"/>
      <c r="K18" s="14"/>
    </row>
    <row r="19" spans="1:11" ht="15.75" x14ac:dyDescent="0.25">
      <c r="A19" s="16">
        <v>159</v>
      </c>
      <c r="B19" s="19" t="s">
        <v>53</v>
      </c>
      <c r="C19" s="20" t="s">
        <v>54</v>
      </c>
      <c r="D19" s="20" t="s">
        <v>55</v>
      </c>
      <c r="E19" s="20" t="s">
        <v>55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>
        <v>160</v>
      </c>
      <c r="B20" s="19" t="s">
        <v>56</v>
      </c>
      <c r="C20" s="20" t="s">
        <v>57</v>
      </c>
      <c r="D20" s="20" t="s">
        <v>424</v>
      </c>
      <c r="E20" s="20" t="s">
        <v>424</v>
      </c>
      <c r="F20" s="20">
        <f t="shared" si="0"/>
        <v>0</v>
      </c>
      <c r="G20" s="21">
        <f t="shared" si="1"/>
        <v>0</v>
      </c>
      <c r="H20" s="23"/>
      <c r="I20" s="7">
        <v>1</v>
      </c>
      <c r="J20" s="7">
        <v>7</v>
      </c>
      <c r="K20" s="14">
        <v>40</v>
      </c>
    </row>
    <row r="21" spans="1:11" ht="15.75" x14ac:dyDescent="0.25">
      <c r="A21" s="16">
        <v>161</v>
      </c>
      <c r="B21" s="19" t="s">
        <v>58</v>
      </c>
      <c r="C21" s="20" t="s">
        <v>59</v>
      </c>
      <c r="D21" s="20" t="s">
        <v>389</v>
      </c>
      <c r="E21" s="20" t="s">
        <v>389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7</v>
      </c>
      <c r="K21" s="14">
        <v>40</v>
      </c>
    </row>
    <row r="22" spans="1:11" ht="15.75" x14ac:dyDescent="0.25">
      <c r="A22" s="16">
        <v>162</v>
      </c>
      <c r="B22" s="19" t="s">
        <v>60</v>
      </c>
      <c r="C22" s="20" t="s">
        <v>61</v>
      </c>
      <c r="D22" s="20" t="s">
        <v>52</v>
      </c>
      <c r="E22" s="20" t="s">
        <v>52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163</v>
      </c>
      <c r="B23" s="19" t="s">
        <v>62</v>
      </c>
      <c r="C23" s="20" t="s">
        <v>63</v>
      </c>
      <c r="D23" s="20" t="s">
        <v>285</v>
      </c>
      <c r="E23" s="20" t="s">
        <v>285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164</v>
      </c>
      <c r="B24" s="19" t="s">
        <v>65</v>
      </c>
      <c r="C24" s="20" t="s">
        <v>66</v>
      </c>
      <c r="D24" s="20" t="s">
        <v>67</v>
      </c>
      <c r="E24" s="20" t="s">
        <v>67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165</v>
      </c>
      <c r="B25" s="19" t="s">
        <v>68</v>
      </c>
      <c r="C25" s="20" t="s">
        <v>69</v>
      </c>
      <c r="D25" s="20" t="s">
        <v>70</v>
      </c>
      <c r="E25" s="20" t="s">
        <v>70</v>
      </c>
      <c r="F25" s="20">
        <f t="shared" si="0"/>
        <v>0</v>
      </c>
      <c r="G25" s="21" t="s">
        <v>123</v>
      </c>
      <c r="H25" s="13"/>
      <c r="I25" s="7">
        <v>1</v>
      </c>
      <c r="J25" s="7">
        <v>0</v>
      </c>
      <c r="K25" s="14">
        <v>0</v>
      </c>
    </row>
    <row r="26" spans="1:11" ht="15.75" x14ac:dyDescent="0.25">
      <c r="A26" s="16">
        <v>166</v>
      </c>
      <c r="B26" s="19" t="s">
        <v>71</v>
      </c>
      <c r="C26" s="20" t="s">
        <v>72</v>
      </c>
      <c r="D26" s="20" t="s">
        <v>73</v>
      </c>
      <c r="E26" s="20" t="s">
        <v>73</v>
      </c>
      <c r="F26" s="20">
        <f t="shared" si="0"/>
        <v>0</v>
      </c>
      <c r="G26" s="21">
        <f t="shared" si="1"/>
        <v>0</v>
      </c>
      <c r="H26" s="22"/>
      <c r="I26" s="7">
        <v>1</v>
      </c>
      <c r="J26" s="7">
        <v>4</v>
      </c>
      <c r="K26" s="14">
        <v>25</v>
      </c>
    </row>
    <row r="27" spans="1:11" ht="15.75" x14ac:dyDescent="0.25">
      <c r="A27" s="16">
        <v>167</v>
      </c>
      <c r="B27" s="19" t="s">
        <v>74</v>
      </c>
      <c r="C27" s="20" t="s">
        <v>75</v>
      </c>
      <c r="D27" s="20" t="s">
        <v>76</v>
      </c>
      <c r="E27" s="20" t="s">
        <v>76</v>
      </c>
      <c r="F27" s="20">
        <f t="shared" si="0"/>
        <v>0</v>
      </c>
      <c r="G27" s="21">
        <f t="shared" si="1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168</v>
      </c>
      <c r="B28" s="19" t="s">
        <v>77</v>
      </c>
      <c r="C28" s="20" t="s">
        <v>78</v>
      </c>
      <c r="D28" s="20" t="s">
        <v>79</v>
      </c>
      <c r="E28" s="20" t="s">
        <v>79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1.65</v>
      </c>
      <c r="K28" s="14">
        <v>8</v>
      </c>
    </row>
    <row r="29" spans="1:11" ht="15.75" x14ac:dyDescent="0.25">
      <c r="A29" s="16">
        <v>175</v>
      </c>
      <c r="B29" s="19" t="s">
        <v>80</v>
      </c>
      <c r="C29" s="20" t="s">
        <v>81</v>
      </c>
      <c r="D29" s="20" t="s">
        <v>463</v>
      </c>
      <c r="E29" s="20" t="s">
        <v>464</v>
      </c>
      <c r="F29" s="20">
        <f t="shared" si="0"/>
        <v>1400</v>
      </c>
      <c r="G29" s="21">
        <f t="shared" si="1"/>
        <v>5880</v>
      </c>
      <c r="H29" s="13">
        <v>41738</v>
      </c>
      <c r="I29" s="7">
        <v>3</v>
      </c>
      <c r="J29" s="7">
        <v>11</v>
      </c>
      <c r="K29" s="14">
        <v>20</v>
      </c>
    </row>
    <row r="30" spans="1:11" ht="15.75" x14ac:dyDescent="0.25">
      <c r="A30" s="16">
        <v>176</v>
      </c>
      <c r="B30" s="19" t="s">
        <v>82</v>
      </c>
      <c r="C30" s="20" t="s">
        <v>83</v>
      </c>
      <c r="D30" s="20" t="s">
        <v>390</v>
      </c>
      <c r="E30" s="20" t="s">
        <v>424</v>
      </c>
      <c r="F30" s="20">
        <f t="shared" si="0"/>
        <v>600</v>
      </c>
      <c r="G30" s="21">
        <f t="shared" si="1"/>
        <v>2520</v>
      </c>
      <c r="H30" s="13">
        <v>41743</v>
      </c>
      <c r="I30" s="7">
        <v>3</v>
      </c>
      <c r="J30" s="7">
        <v>7</v>
      </c>
      <c r="K30" s="14">
        <v>13</v>
      </c>
    </row>
    <row r="31" spans="1:11" ht="15.75" x14ac:dyDescent="0.25">
      <c r="A31" s="16">
        <v>178</v>
      </c>
      <c r="B31" s="19" t="s">
        <v>384</v>
      </c>
      <c r="C31" s="20" t="s">
        <v>84</v>
      </c>
      <c r="D31" s="20" t="s">
        <v>391</v>
      </c>
      <c r="E31" s="20" t="s">
        <v>391</v>
      </c>
      <c r="F31" s="20">
        <f t="shared" si="0"/>
        <v>0</v>
      </c>
      <c r="G31" s="21">
        <f t="shared" si="1"/>
        <v>0</v>
      </c>
      <c r="H31" s="13"/>
      <c r="I31" s="7">
        <v>3</v>
      </c>
      <c r="J31" s="7">
        <v>11</v>
      </c>
      <c r="K31" s="14">
        <v>20</v>
      </c>
    </row>
    <row r="32" spans="1:11" ht="15.75" x14ac:dyDescent="0.25">
      <c r="A32" s="16">
        <v>180</v>
      </c>
      <c r="B32" s="19" t="s">
        <v>85</v>
      </c>
      <c r="C32" s="20" t="s">
        <v>86</v>
      </c>
      <c r="D32" s="20" t="s">
        <v>22</v>
      </c>
      <c r="E32" s="20" t="s">
        <v>22</v>
      </c>
      <c r="F32" s="20">
        <f t="shared" si="0"/>
        <v>0</v>
      </c>
      <c r="G32" s="21">
        <f t="shared" si="1"/>
        <v>0</v>
      </c>
      <c r="H32" s="13"/>
      <c r="I32" s="7">
        <v>1</v>
      </c>
      <c r="J32" s="7">
        <v>2</v>
      </c>
      <c r="K32" s="14">
        <v>10</v>
      </c>
    </row>
    <row r="33" spans="1:11" ht="15.75" x14ac:dyDescent="0.25">
      <c r="A33" s="16">
        <v>181</v>
      </c>
      <c r="B33" s="19" t="s">
        <v>87</v>
      </c>
      <c r="C33" s="20" t="s">
        <v>88</v>
      </c>
      <c r="D33" s="20" t="s">
        <v>70</v>
      </c>
      <c r="E33" s="20" t="s">
        <v>70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2</v>
      </c>
      <c r="K33" s="14">
        <v>10</v>
      </c>
    </row>
    <row r="34" spans="1:11" ht="15.75" x14ac:dyDescent="0.25">
      <c r="A34" s="16">
        <v>182</v>
      </c>
      <c r="B34" s="19" t="s">
        <v>89</v>
      </c>
      <c r="C34" s="20" t="s">
        <v>90</v>
      </c>
      <c r="D34" s="20" t="s">
        <v>387</v>
      </c>
      <c r="E34" s="20" t="s">
        <v>387</v>
      </c>
      <c r="F34" s="20">
        <f t="shared" si="0"/>
        <v>0</v>
      </c>
      <c r="G34" s="21">
        <f t="shared" si="1"/>
        <v>0</v>
      </c>
      <c r="H34" s="23"/>
      <c r="I34" s="7">
        <v>1</v>
      </c>
      <c r="J34" s="7">
        <v>4</v>
      </c>
      <c r="K34" s="14">
        <v>25</v>
      </c>
    </row>
    <row r="35" spans="1:11" ht="15.75" x14ac:dyDescent="0.25">
      <c r="A35" s="16">
        <v>183</v>
      </c>
      <c r="B35" s="19" t="s">
        <v>91</v>
      </c>
      <c r="C35" s="20" t="s">
        <v>92</v>
      </c>
      <c r="D35" s="20" t="s">
        <v>93</v>
      </c>
      <c r="E35" s="20" t="s">
        <v>93</v>
      </c>
      <c r="F35" s="20">
        <f t="shared" si="0"/>
        <v>0</v>
      </c>
      <c r="G35" s="21">
        <f t="shared" si="1"/>
        <v>0</v>
      </c>
      <c r="H35" s="23"/>
      <c r="I35" s="7">
        <v>3</v>
      </c>
      <c r="J35" s="7">
        <v>7</v>
      </c>
      <c r="K35" s="14">
        <v>13</v>
      </c>
    </row>
    <row r="36" spans="1:11" ht="15.75" x14ac:dyDescent="0.25">
      <c r="A36" s="16">
        <v>188</v>
      </c>
      <c r="B36" s="19" t="s">
        <v>94</v>
      </c>
      <c r="C36" s="20" t="s">
        <v>95</v>
      </c>
      <c r="D36" s="20" t="s">
        <v>96</v>
      </c>
      <c r="E36" s="20" t="s">
        <v>96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7</v>
      </c>
      <c r="K36" s="14">
        <v>40</v>
      </c>
    </row>
    <row r="37" spans="1:11" ht="15.75" x14ac:dyDescent="0.25">
      <c r="A37" s="16">
        <v>189</v>
      </c>
      <c r="B37" s="19" t="s">
        <v>98</v>
      </c>
      <c r="C37" s="20" t="s">
        <v>99</v>
      </c>
      <c r="D37" s="20" t="s">
        <v>425</v>
      </c>
      <c r="E37" s="20" t="s">
        <v>456</v>
      </c>
      <c r="F37" s="20">
        <f t="shared" si="0"/>
        <v>1381</v>
      </c>
      <c r="G37" s="21">
        <f t="shared" si="1"/>
        <v>5800.2</v>
      </c>
      <c r="H37" s="23">
        <v>41752</v>
      </c>
      <c r="I37" s="7">
        <v>1</v>
      </c>
      <c r="J37" s="7">
        <v>3.8</v>
      </c>
      <c r="K37" s="14">
        <v>20</v>
      </c>
    </row>
    <row r="38" spans="1:11" ht="15.75" x14ac:dyDescent="0.25">
      <c r="A38" s="16">
        <v>190</v>
      </c>
      <c r="B38" s="19" t="s">
        <v>100</v>
      </c>
      <c r="C38" s="20" t="s">
        <v>101</v>
      </c>
      <c r="D38" s="20" t="s">
        <v>102</v>
      </c>
      <c r="E38" s="20" t="s">
        <v>102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4</v>
      </c>
      <c r="K38" s="14">
        <v>25</v>
      </c>
    </row>
    <row r="39" spans="1:11" ht="15.75" x14ac:dyDescent="0.25">
      <c r="A39" s="16">
        <v>191</v>
      </c>
      <c r="B39" s="19" t="s">
        <v>103</v>
      </c>
      <c r="C39" s="20" t="s">
        <v>104</v>
      </c>
      <c r="D39" s="20" t="s">
        <v>105</v>
      </c>
      <c r="E39" s="20" t="s">
        <v>105</v>
      </c>
      <c r="F39" s="20">
        <f t="shared" si="0"/>
        <v>0</v>
      </c>
      <c r="G39" s="21">
        <f t="shared" si="1"/>
        <v>0</v>
      </c>
      <c r="H39" s="23"/>
      <c r="I39" s="7">
        <v>3</v>
      </c>
      <c r="J39" s="7">
        <v>4</v>
      </c>
      <c r="K39" s="14">
        <v>8</v>
      </c>
    </row>
    <row r="40" spans="1:11" ht="15.75" x14ac:dyDescent="0.25">
      <c r="A40" s="16">
        <v>193</v>
      </c>
      <c r="B40" s="19" t="s">
        <v>106</v>
      </c>
      <c r="C40" s="20" t="s">
        <v>107</v>
      </c>
      <c r="D40" s="20" t="s">
        <v>426</v>
      </c>
      <c r="E40" s="20" t="s">
        <v>426</v>
      </c>
      <c r="F40" s="20">
        <f t="shared" si="0"/>
        <v>0</v>
      </c>
      <c r="G40" s="21">
        <f t="shared" si="1"/>
        <v>0</v>
      </c>
      <c r="H40" s="23"/>
      <c r="I40" s="24">
        <v>3</v>
      </c>
      <c r="J40" s="24">
        <v>2</v>
      </c>
      <c r="K40" s="14">
        <v>3</v>
      </c>
    </row>
    <row r="41" spans="1:11" ht="15.75" x14ac:dyDescent="0.25">
      <c r="A41" s="16">
        <v>194</v>
      </c>
      <c r="B41" s="19" t="s">
        <v>108</v>
      </c>
      <c r="C41" s="20"/>
      <c r="D41" s="20"/>
      <c r="E41" s="20"/>
      <c r="F41" s="20">
        <f t="shared" si="0"/>
        <v>0</v>
      </c>
      <c r="G41" s="21">
        <f t="shared" si="1"/>
        <v>0</v>
      </c>
      <c r="H41" s="22"/>
      <c r="I41" s="7">
        <v>1</v>
      </c>
      <c r="J41" s="17">
        <v>4</v>
      </c>
      <c r="K41" s="7">
        <v>25</v>
      </c>
    </row>
    <row r="42" spans="1:11" ht="15.75" x14ac:dyDescent="0.25">
      <c r="A42" s="16">
        <v>197</v>
      </c>
      <c r="B42" s="19" t="s">
        <v>109</v>
      </c>
      <c r="C42" s="20" t="s">
        <v>110</v>
      </c>
      <c r="D42" s="20" t="s">
        <v>111</v>
      </c>
      <c r="E42" s="20" t="s">
        <v>111</v>
      </c>
      <c r="F42" s="20">
        <f t="shared" si="0"/>
        <v>0</v>
      </c>
      <c r="G42" s="21">
        <f t="shared" si="1"/>
        <v>0</v>
      </c>
      <c r="H42" s="22"/>
      <c r="I42" s="7">
        <v>1</v>
      </c>
      <c r="J42" s="17">
        <v>4</v>
      </c>
      <c r="K42" s="7">
        <v>25</v>
      </c>
    </row>
    <row r="43" spans="1:11" ht="15.75" x14ac:dyDescent="0.25">
      <c r="A43" s="16">
        <v>198</v>
      </c>
      <c r="B43" s="19" t="s">
        <v>385</v>
      </c>
      <c r="C43" s="20" t="s">
        <v>112</v>
      </c>
      <c r="D43" s="20" t="s">
        <v>70</v>
      </c>
      <c r="E43" s="20" t="s">
        <v>457</v>
      </c>
      <c r="F43" s="20">
        <f t="shared" si="0"/>
        <v>4404</v>
      </c>
      <c r="G43" s="21">
        <f t="shared" si="1"/>
        <v>18496.8</v>
      </c>
      <c r="H43" s="13">
        <v>41737</v>
      </c>
      <c r="I43" s="7">
        <v>1</v>
      </c>
      <c r="J43" s="17">
        <v>8</v>
      </c>
      <c r="K43" s="7">
        <v>40</v>
      </c>
    </row>
    <row r="44" spans="1:11" ht="15.75" x14ac:dyDescent="0.25">
      <c r="A44" s="16">
        <v>200</v>
      </c>
      <c r="B44" s="19" t="s">
        <v>113</v>
      </c>
      <c r="C44" s="20" t="s">
        <v>114</v>
      </c>
      <c r="D44" s="20" t="s">
        <v>275</v>
      </c>
      <c r="E44" s="20" t="s">
        <v>275</v>
      </c>
      <c r="F44" s="20">
        <f t="shared" si="0"/>
        <v>0</v>
      </c>
      <c r="G44" s="21">
        <f t="shared" si="1"/>
        <v>0</v>
      </c>
      <c r="H44" s="13"/>
      <c r="I44" s="7">
        <v>1</v>
      </c>
      <c r="J44" s="17">
        <v>4</v>
      </c>
      <c r="K44" s="7">
        <v>25</v>
      </c>
    </row>
    <row r="45" spans="1:11" ht="15.75" x14ac:dyDescent="0.25">
      <c r="A45" s="16"/>
      <c r="B45" s="19" t="s">
        <v>115</v>
      </c>
      <c r="C45" s="20" t="s">
        <v>116</v>
      </c>
      <c r="D45" s="20" t="s">
        <v>382</v>
      </c>
      <c r="E45" s="20" t="s">
        <v>382</v>
      </c>
      <c r="F45" s="20">
        <f t="shared" si="0"/>
        <v>0</v>
      </c>
      <c r="G45" s="21">
        <f t="shared" si="1"/>
        <v>0</v>
      </c>
      <c r="H45" s="25"/>
      <c r="I45" s="7">
        <v>1</v>
      </c>
      <c r="J45" s="17"/>
      <c r="K45" s="7"/>
    </row>
    <row r="46" spans="1:11" ht="15.75" x14ac:dyDescent="0.25">
      <c r="A46" s="26"/>
      <c r="B46" s="27" t="s">
        <v>117</v>
      </c>
      <c r="C46" s="28"/>
      <c r="D46" s="28"/>
      <c r="E46" s="28"/>
      <c r="F46" s="29"/>
      <c r="G46" s="30">
        <f>SUM(G4:G45)</f>
        <v>73857</v>
      </c>
      <c r="H46" s="31"/>
      <c r="I46" s="32"/>
      <c r="J46" s="33"/>
      <c r="K46" s="34"/>
    </row>
    <row r="47" spans="1:11" ht="59.25" x14ac:dyDescent="0.75">
      <c r="A47" s="35" t="s">
        <v>447</v>
      </c>
      <c r="C47" s="36"/>
      <c r="D47" s="36"/>
      <c r="E47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2015-08-24T05:14:55Z</dcterms:modified>
</cp:coreProperties>
</file>